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47. Панель металлическая трехслойная\47_07 Карабула дели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пономенклатурный!$B$13:$H$26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пономенклатурный!$B$1:$K$26</definedName>
  </definedNames>
  <calcPr calcId="152511"/>
</workbook>
</file>

<file path=xl/calcChain.xml><?xml version="1.0" encoding="utf-8"?>
<calcChain xmlns="http://schemas.openxmlformats.org/spreadsheetml/2006/main">
  <c r="B16" i="1" l="1"/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A15" i="1" l="1"/>
</calcChain>
</file>

<file path=xl/sharedStrings.xml><?xml version="1.0" encoding="utf-8"?>
<sst xmlns="http://schemas.openxmlformats.org/spreadsheetml/2006/main" count="87" uniqueCount="33">
  <si>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</si>
  <si>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</si>
  <si>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</si>
  <si>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</si>
  <si>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</si>
  <si>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</si>
  <si>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</si>
  <si>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</si>
  <si>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</si>
  <si>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</si>
  <si>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</si>
  <si>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</si>
  <si>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</si>
  <si>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НВЛ</t>
  </si>
  <si>
    <t>Состояние удовлетворительное. Отсутствие повреждений</t>
  </si>
  <si>
    <t>2021</t>
  </si>
  <si>
    <t>Красноярский край, Богучанский р-он, п. Таежный</t>
  </si>
  <si>
    <t>ЛОТ  ДЕЛИМЫЙ</t>
  </si>
  <si>
    <t>Лот 47</t>
  </si>
  <si>
    <t>Панель трехслойная стеновая ПТСМ 7500.1190.100-0,5</t>
  </si>
  <si>
    <t>Панель трехслойная кровельная ПТКМ 6000.1190.150-0,5</t>
  </si>
  <si>
    <t>Панель металлическая трехслойная стеновая с минераловатным утеплителем ПМСМ-2450х1190х200-(Т-0,5-RAL 9003/Г-0,5-RAL 9003)</t>
  </si>
  <si>
    <t>Панель металлическая трехслойная стеновая с минераловатным утеплителем ПМСМ-1850х1190х200-(Т-0,5-RAL 9003/Г-0,5-RAL 9003)</t>
  </si>
  <si>
    <t>Панель металлическая трехслойная стеновая с минераловатным утеплителем ПМСМ-1250х1190х200-(Т-0,5-RAL 9003/Г-0,5-RAL 9003)</t>
  </si>
  <si>
    <t>Панель металлическая трехслойная стеновая с минераловатным утеплителем ПМСМ-3650х1190х200-(Т-0,5-RAL 9003/Г-0,5-RAL 9003)</t>
  </si>
  <si>
    <t>Панель металлическая трехслойная стеновая с минераловатным утеплителем ПМСМ-4300х1190х200-(Т-0,5-RAL 9003/Г-0,5-RAL 9003)</t>
  </si>
  <si>
    <t>Панель металлическая трехслойная стеновая с минераловатным утеплителем ПМСМ-1200х1190х150-(Т-0,5-RAL 9003/Г-0,5-RAL 9003)</t>
  </si>
  <si>
    <t>Панель металлическая трехслойная стеновая с минераловатным утеплителем ПМСМ-1850х1190х150-(Т-0,5-RAL 9003/Г-0,5-RAL 9003)</t>
  </si>
  <si>
    <t>Панель металлическая трехслойная стеновая с минераловатным утеплителем ПМСМ-4200х1190х150-(Т-0,5-RAL 9003/Г-0,5-RAL 9003)</t>
  </si>
  <si>
    <t>Панель металлическая трехслойная стеновая с минераловатным утеплителем ПМСМ-3000х1190х150-(Т-0,5-RAL 9003/Г-0,5-RAL 9003)</t>
  </si>
  <si>
    <t>Панель металлическая трехслойная стеновая с минераловатным утеплителем ПМСМ-5400х1190х150-(Т-0,5-RAL 9003/Г-0,5-RAL 9003)</t>
  </si>
  <si>
    <t>2024</t>
  </si>
  <si>
    <t>Наименование лота: «Панели строительные металлические»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</si>
</sst>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topLeftCell="B10" zoomScale="80" zoomScaleNormal="70" zoomScaleSheetLayoutView="80" workbookViewId="0">
      <selection activeCell="H21" sqref="H21"/>
    </sheetView>
  </sheetViews>
  <sheetFormatPr defaultRowHeight="15" x14ac:dyDescent="0.25"/>
  <cols>
    <col min="1" max="1" width="9.85546875" style="26" hidden="1" customWidth="1"/>
    <col min="2" max="2" width="5.28515625" customWidth="1"/>
    <col min="3" max="3" width="16.42578125" bestFit="1" customWidth="1"/>
    <col min="4" max="4" width="60.140625" customWidth="1"/>
    <col min="5" max="5" width="11.28515625" style="17" bestFit="1" customWidth="1"/>
    <col min="6" max="6" width="13.7109375" style="21" bestFit="1" customWidth="1"/>
    <col min="7" max="7" width="51.5703125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2" x14ac:dyDescent="0.25">
      <c r="B5" s="1"/>
      <c r="C5" s="1"/>
      <c r="D5" s="2"/>
      <c r="E5" s="3"/>
      <c r="F5" s="32"/>
      <c r="G5" s="5"/>
      <c r="H5" s="6"/>
      <c r="I5" s="6"/>
      <c r="J5" s="4"/>
    </row>
    <row r="6" spans="1:12" ht="15.75" x14ac:dyDescent="0.25">
      <c r="B6" s="39" t="s">
        <v>32</v>
      </c>
      <c r="C6" s="39"/>
      <c r="D6" s="39"/>
      <c r="E6" s="40"/>
      <c r="F6" s="39"/>
      <c r="G6" s="39"/>
      <c r="H6" s="39"/>
      <c r="I6" s="7"/>
      <c r="J6" s="7"/>
    </row>
    <row r="7" spans="1:12" x14ac:dyDescent="0.25">
      <c r="B7" s="1"/>
      <c r="C7" s="1"/>
      <c r="D7" s="2"/>
      <c r="E7" s="3"/>
      <c r="F7" s="31"/>
      <c r="G7" s="5"/>
      <c r="H7" s="6"/>
      <c r="I7" s="6"/>
      <c r="J7" s="4"/>
    </row>
    <row r="8" spans="1:12" x14ac:dyDescent="0.25">
      <c r="B8" s="33" t="s">
        <v>17</v>
      </c>
      <c r="C8" s="34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1" t="s">
        <v>18</v>
      </c>
      <c r="C9" s="41"/>
      <c r="D9" s="41"/>
      <c r="E9" s="42"/>
      <c r="F9" s="41"/>
      <c r="G9" s="41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4"/>
    </row>
    <row r="11" spans="1:12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7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7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6" t="str">
        <f>CONCATENATE(C15,F15)</f>
        <v>100806033</v>
      </c>
      <c r="B15" s="18">
        <v>1</v>
      </c>
      <c r="C15" s="19">
        <v>10080603</v>
      </c>
      <c r="D15" s="23" t="s">
        <v>19</v>
      </c>
      <c r="E15" s="19" t="s">
        <v>12</v>
      </c>
      <c r="F15" s="30">
        <v>3</v>
      </c>
      <c r="G15" s="20" t="s">
        <v>16</v>
      </c>
      <c r="H15" s="29" t="s">
        <v>15</v>
      </c>
      <c r="I15" s="25" t="s">
        <v>14</v>
      </c>
      <c r="J15" s="28">
        <v>5147</v>
      </c>
      <c r="K15" s="21"/>
      <c r="L15" t="s">
        <v>13</v>
      </c>
    </row>
    <row r="16" spans="1:12" ht="30" x14ac:dyDescent="0.25">
      <c r="B16" s="18">
        <f>+B15+1</f>
        <v>2</v>
      </c>
      <c r="C16" s="19">
        <v>10080614</v>
      </c>
      <c r="D16" s="23" t="s">
        <v>20</v>
      </c>
      <c r="E16" s="19" t="s">
        <v>12</v>
      </c>
      <c r="F16" s="30">
        <v>7</v>
      </c>
      <c r="G16" s="20" t="s">
        <v>16</v>
      </c>
      <c r="H16" s="29" t="s">
        <v>15</v>
      </c>
      <c r="I16" s="25" t="s">
        <v>14</v>
      </c>
      <c r="J16" s="28">
        <v>5041</v>
      </c>
      <c r="K16" s="21"/>
      <c r="L16" t="s">
        <v>13</v>
      </c>
    </row>
    <row r="17" spans="2:12" ht="45" x14ac:dyDescent="0.25">
      <c r="B17" s="18">
        <f t="shared" ref="B17:B26" si="0">+B16+1</f>
        <v>3</v>
      </c>
      <c r="C17" s="19">
        <v>10351549</v>
      </c>
      <c r="D17" s="23" t="s">
        <v>21</v>
      </c>
      <c r="E17" s="19" t="s">
        <v>12</v>
      </c>
      <c r="F17" s="30">
        <v>16</v>
      </c>
      <c r="G17" s="20" t="s">
        <v>16</v>
      </c>
      <c r="H17" s="29" t="s">
        <v>31</v>
      </c>
      <c r="I17" s="25" t="s">
        <v>14</v>
      </c>
      <c r="J17" s="28">
        <v>6099</v>
      </c>
      <c r="K17" s="21"/>
      <c r="L17" t="s">
        <v>13</v>
      </c>
    </row>
    <row r="18" spans="2:12" ht="45" x14ac:dyDescent="0.25">
      <c r="B18" s="18">
        <f t="shared" si="0"/>
        <v>4</v>
      </c>
      <c r="C18" s="19">
        <v>10351561</v>
      </c>
      <c r="D18" s="23" t="s">
        <v>22</v>
      </c>
      <c r="E18" s="19" t="s">
        <v>12</v>
      </c>
      <c r="F18" s="30">
        <v>32</v>
      </c>
      <c r="G18" s="20" t="s">
        <v>16</v>
      </c>
      <c r="H18" s="29" t="s">
        <v>31</v>
      </c>
      <c r="I18" s="25" t="s">
        <v>14</v>
      </c>
      <c r="J18" s="28">
        <v>4762</v>
      </c>
      <c r="K18" s="21"/>
      <c r="L18" t="s">
        <v>13</v>
      </c>
    </row>
    <row r="19" spans="2:12" ht="45" x14ac:dyDescent="0.25">
      <c r="B19" s="18">
        <f t="shared" si="0"/>
        <v>5</v>
      </c>
      <c r="C19" s="19">
        <v>10351562</v>
      </c>
      <c r="D19" s="23" t="s">
        <v>23</v>
      </c>
      <c r="E19" s="19" t="s">
        <v>12</v>
      </c>
      <c r="F19" s="30">
        <v>16</v>
      </c>
      <c r="G19" s="20" t="s">
        <v>16</v>
      </c>
      <c r="H19" s="29" t="s">
        <v>31</v>
      </c>
      <c r="I19" s="25" t="s">
        <v>14</v>
      </c>
      <c r="J19" s="28">
        <v>3426</v>
      </c>
      <c r="K19" s="21"/>
      <c r="L19" t="s">
        <v>13</v>
      </c>
    </row>
    <row r="20" spans="2:12" ht="45" x14ac:dyDescent="0.25">
      <c r="B20" s="18">
        <f t="shared" si="0"/>
        <v>6</v>
      </c>
      <c r="C20" s="19">
        <v>10351563</v>
      </c>
      <c r="D20" s="23" t="s">
        <v>24</v>
      </c>
      <c r="E20" s="19" t="s">
        <v>12</v>
      </c>
      <c r="F20" s="30">
        <v>16</v>
      </c>
      <c r="G20" s="20" t="s">
        <v>16</v>
      </c>
      <c r="H20" s="29" t="s">
        <v>31</v>
      </c>
      <c r="I20" s="25" t="s">
        <v>14</v>
      </c>
      <c r="J20" s="28">
        <v>8772</v>
      </c>
      <c r="K20" s="21"/>
      <c r="L20" t="s">
        <v>13</v>
      </c>
    </row>
    <row r="21" spans="2:12" ht="45" x14ac:dyDescent="0.25">
      <c r="B21" s="18">
        <f t="shared" si="0"/>
        <v>7</v>
      </c>
      <c r="C21" s="19">
        <v>10351564</v>
      </c>
      <c r="D21" s="23" t="s">
        <v>25</v>
      </c>
      <c r="E21" s="19" t="s">
        <v>12</v>
      </c>
      <c r="F21" s="30">
        <v>20</v>
      </c>
      <c r="G21" s="20" t="s">
        <v>16</v>
      </c>
      <c r="H21" s="29" t="s">
        <v>31</v>
      </c>
      <c r="I21" s="25" t="s">
        <v>14</v>
      </c>
      <c r="J21" s="28">
        <v>10219</v>
      </c>
      <c r="K21" s="21"/>
      <c r="L21" t="s">
        <v>13</v>
      </c>
    </row>
    <row r="22" spans="2:12" ht="45" x14ac:dyDescent="0.25">
      <c r="B22" s="18">
        <f t="shared" si="0"/>
        <v>8</v>
      </c>
      <c r="C22" s="19">
        <v>10351565</v>
      </c>
      <c r="D22" s="23" t="s">
        <v>26</v>
      </c>
      <c r="E22" s="19" t="s">
        <v>12</v>
      </c>
      <c r="F22" s="30">
        <v>12</v>
      </c>
      <c r="G22" s="20" t="s">
        <v>16</v>
      </c>
      <c r="H22" s="29" t="s">
        <v>31</v>
      </c>
      <c r="I22" s="25" t="s">
        <v>14</v>
      </c>
      <c r="J22" s="28">
        <v>3230</v>
      </c>
      <c r="K22" s="21"/>
      <c r="L22" t="s">
        <v>13</v>
      </c>
    </row>
    <row r="23" spans="2:12" ht="45" x14ac:dyDescent="0.25">
      <c r="B23" s="18">
        <f t="shared" si="0"/>
        <v>9</v>
      </c>
      <c r="C23" s="19">
        <v>10351566</v>
      </c>
      <c r="D23" s="23" t="s">
        <v>27</v>
      </c>
      <c r="E23" s="19" t="s">
        <v>12</v>
      </c>
      <c r="F23" s="30">
        <v>57</v>
      </c>
      <c r="G23" s="20" t="s">
        <v>16</v>
      </c>
      <c r="H23" s="29" t="s">
        <v>31</v>
      </c>
      <c r="I23" s="25" t="s">
        <v>14</v>
      </c>
      <c r="J23" s="28">
        <v>4631</v>
      </c>
      <c r="K23" s="21"/>
      <c r="L23" t="s">
        <v>13</v>
      </c>
    </row>
    <row r="24" spans="2:12" ht="45" x14ac:dyDescent="0.25">
      <c r="B24" s="18">
        <f t="shared" si="0"/>
        <v>10</v>
      </c>
      <c r="C24" s="19">
        <v>10351567</v>
      </c>
      <c r="D24" s="23" t="s">
        <v>28</v>
      </c>
      <c r="E24" s="19" t="s">
        <v>12</v>
      </c>
      <c r="F24" s="30">
        <v>7</v>
      </c>
      <c r="G24" s="20" t="s">
        <v>16</v>
      </c>
      <c r="H24" s="29" t="s">
        <v>31</v>
      </c>
      <c r="I24" s="25" t="s">
        <v>14</v>
      </c>
      <c r="J24" s="28">
        <v>9699</v>
      </c>
      <c r="K24" s="21"/>
      <c r="L24" t="s">
        <v>13</v>
      </c>
    </row>
    <row r="25" spans="2:12" ht="45" x14ac:dyDescent="0.25">
      <c r="B25" s="18">
        <f t="shared" si="0"/>
        <v>11</v>
      </c>
      <c r="C25" s="19">
        <v>10351568</v>
      </c>
      <c r="D25" s="23" t="s">
        <v>29</v>
      </c>
      <c r="E25" s="19" t="s">
        <v>12</v>
      </c>
      <c r="F25" s="30">
        <v>1</v>
      </c>
      <c r="G25" s="20" t="s">
        <v>16</v>
      </c>
      <c r="H25" s="29" t="s">
        <v>31</v>
      </c>
      <c r="I25" s="25" t="s">
        <v>14</v>
      </c>
      <c r="J25" s="28">
        <v>7111</v>
      </c>
      <c r="K25" s="21"/>
      <c r="L25" t="s">
        <v>13</v>
      </c>
    </row>
    <row r="26" spans="2:12" ht="45" x14ac:dyDescent="0.25">
      <c r="B26" s="18">
        <f t="shared" si="0"/>
        <v>12</v>
      </c>
      <c r="C26" s="19">
        <v>10351570</v>
      </c>
      <c r="D26" s="23" t="s">
        <v>30</v>
      </c>
      <c r="E26" s="19" t="s">
        <v>12</v>
      </c>
      <c r="F26" s="30">
        <v>1</v>
      </c>
      <c r="G26" s="20" t="s">
        <v>16</v>
      </c>
      <c r="H26" s="29" t="s">
        <v>31</v>
      </c>
      <c r="I26" s="25" t="s">
        <v>14</v>
      </c>
      <c r="J26" s="28">
        <v>12293</v>
      </c>
      <c r="K26" s="21"/>
      <c r="L26" t="s">
        <v>13</v>
      </c>
    </row>
  </sheetData>
  <autoFilter ref="B13:H26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4" priority="32"/>
  </conditionalFormatting>
  <conditionalFormatting sqref="C16:C22">
    <cfRule type="duplicateValues" dxfId="3" priority="52"/>
  </conditionalFormatting>
  <conditionalFormatting sqref="C15:C22">
    <cfRule type="duplicateValues" dxfId="2" priority="53"/>
  </conditionalFormatting>
  <conditionalFormatting sqref="C23:C26">
    <cfRule type="duplicateValues" dxfId="1" priority="54"/>
  </conditionalFormatting>
  <conditionalFormatting sqref="C23:C26">
    <cfRule type="duplicateValues" dxfId="0" priority="55"/>
  </conditionalFormatting>
  <pageMargins left="0.70866141732283472" right="0.70866141732283472" top="0.74803149606299213" bottom="0.74803149606299213" header="0.31496062992125984" footer="0.31496062992125984"/>
  <pageSetup paperSize="9" scale="3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2026-06-19T06:00:34Z</dcterms:modified>
</cp:coreProperties>
</file>